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OcU_VO\Documents\DARINA\PROJEKTY\Stacionár\"/>
    </mc:Choice>
  </mc:AlternateContent>
  <bookViews>
    <workbookView xWindow="0" yWindow="0" windowWidth="23040" windowHeight="907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31" i="1" l="1"/>
  <c r="J31" i="1" s="1"/>
  <c r="I30" i="1"/>
  <c r="J30" i="1" s="1"/>
  <c r="I29" i="1"/>
  <c r="J29" i="1" s="1"/>
  <c r="J34" i="1" s="1"/>
  <c r="J33" i="1" s="1"/>
  <c r="I20" i="1"/>
  <c r="J20" i="1" s="1"/>
  <c r="I19" i="1"/>
  <c r="J19" i="1" s="1"/>
  <c r="I28" i="1"/>
  <c r="J28" i="1" s="1"/>
  <c r="I27" i="1"/>
  <c r="J27" i="1" s="1"/>
  <c r="I22" i="1"/>
  <c r="J22" i="1" s="1"/>
  <c r="I18" i="1"/>
  <c r="J18" i="1" s="1"/>
  <c r="I17" i="1"/>
  <c r="J17" i="1" s="1"/>
  <c r="I16" i="1"/>
  <c r="J16" i="1" s="1"/>
  <c r="I13" i="1"/>
  <c r="J13" i="1" s="1"/>
  <c r="I26" i="1" l="1"/>
  <c r="J26" i="1" s="1"/>
  <c r="I25" i="1"/>
  <c r="J25" i="1" s="1"/>
  <c r="I24" i="1"/>
  <c r="J24" i="1" s="1"/>
  <c r="I23" i="1"/>
  <c r="J23" i="1" s="1"/>
  <c r="I21" i="1"/>
  <c r="J21" i="1" s="1"/>
  <c r="I15" i="1"/>
  <c r="J15" i="1" s="1"/>
  <c r="I14" i="1"/>
  <c r="J14" i="1" s="1"/>
  <c r="I12" i="1"/>
  <c r="J12" i="1" s="1"/>
</calcChain>
</file>

<file path=xl/sharedStrings.xml><?xml version="1.0" encoding="utf-8"?>
<sst xmlns="http://schemas.openxmlformats.org/spreadsheetml/2006/main" count="75" uniqueCount="37">
  <si>
    <t>022 Samostatné hnuteľné veci a súbory hnuteľných vecí</t>
  </si>
  <si>
    <t>ks</t>
  </si>
  <si>
    <t>P.č.</t>
  </si>
  <si>
    <t>jedn.cena bez DPH</t>
  </si>
  <si>
    <t>dph</t>
  </si>
  <si>
    <t>cena s dph</t>
  </si>
  <si>
    <t>Názov</t>
  </si>
  <si>
    <t>zaradenie</t>
  </si>
  <si>
    <t>mj</t>
  </si>
  <si>
    <t>počet</t>
  </si>
  <si>
    <t>Obchodný názov uchádzača</t>
  </si>
  <si>
    <t>Adresa/Sídlo</t>
  </si>
  <si>
    <t>IČO</t>
  </si>
  <si>
    <t xml:space="preserve">Cenovú ponuku požadujeme vrátane dopravy,montáže a DPH.
</t>
  </si>
  <si>
    <t>TECHNICKÁ ŠPECIFIKÁCIA tovarov pre Denný stacionár</t>
  </si>
  <si>
    <t>stoličky do jedálne (Výška: 95cm, Šírka: 45cm,  Hĺbka: 45cm, Farba Borovica, Dub, materiál: masívne drevo - borovica,, nosnosť min 120kg. Látkový podsedák), alebo parametrami podobná alternatíva</t>
  </si>
  <si>
    <t>Posteľ - elektricka polohovatelna (Bezpečné a pohodlné Multifunkčné, Spĺňajúce všetky normy a požiadavky (napr. EN 60601-2-52)
Široká škála možných polôh, RTG transparentné, 3 nezávislé ovládacie panely (centrálne ovládací panel, diaľkový ovládač, ovládanie na bočniciach) Stavba lôžka založená na dvoch stĺpikoch
Napájanie: 230/127/110/100 V ~, 50/60 Hz, batéria Polohy: Tredelenburg (elektricky), anti-trebelenburg (elektricky), Fowlerova pozícia (elektricky), Kardiologické kreslo (elektricky), laterálny náklon (elektricky)
Možnosť blokovania ovládacích funkcií
Centrálny brzdový systém
Nastavenie sklonu zadnej časti pomocou CPR rukoväte) napr. NEXO, alebo parametrami podobná alternatíva</t>
  </si>
  <si>
    <t>Stôl obdĺžnik(kovová kostra zváraná výškovo nastaviteľná, prac doska 38 mm, hrana ABS 2 mm)</t>
  </si>
  <si>
    <t>Stôl do doktorskej kancelárie ( lamino 18mm vyskovo nastavitelny, prac doska posforming 38 mm)</t>
  </si>
  <si>
    <t>Skrine do doktorskej kancelárie ( lamino 18 mm hore sklo dole plne dvierka, ABS 22x2mm, zámky, výškovo nastavitelne nohy vrtané cez dno)</t>
  </si>
  <si>
    <t>Kartotéčne skrinky do doktorskej kancelárie (kovová, zamykateľná, 4 vysúvateľné zásuvky, masívne prevedenie)</t>
  </si>
  <si>
    <t>Otočné kancelárske kreslo (Výška sedáku:
430-580 mm, Hĺbka sedáku: 460 mm, Šírka sedáku: 490 mm, Výška operadla: 500 mm, Zloženie: 100% Polyester Trevira CS  Oteruvzdornosť: 100000 Md, Farba sedáka: Čierna, Materiál sedáka: Tkanina, Materiál operadla: Sieťovina, Mechanizmus: Synchrónny, Opierky rúk, Nosnosť: miín. 120 kg, Typ kolies: Otočné kolieska, Kríž: Čierny plast, Nastaviteľná bedrová opierka, Testované: EN 1335, napr. Stanley, alebo parametrami porovnateľná alternatív</t>
  </si>
  <si>
    <t>Komoda (Lamino 18 mm, ABS 22x2mm, horná široká zásuvka a spodné dvojité dvierka min rozmer 900x500x900mm)</t>
  </si>
  <si>
    <t>Šatníková skriňa - väčšia(1200x600x2000mm delená na dve časti, časť na topánky, vešiaky aj police)</t>
  </si>
  <si>
    <t>knižnica (Šírka 150 cm, Výška 198 cm, Hĺbka 34 cm, Váha 75 kg, Nosnosť 180 kg, materiál: Drevotrieska, Drevovláknitá doska, Voštinová doska, Povrchová úprava
Dyha)</t>
  </si>
  <si>
    <t>Predsieňová zostava (1300x200x18mm vešiakova stena, skrinka na topánky  spodná, zrkadlo vsadené)</t>
  </si>
  <si>
    <t>TV stolík - miestnosť 2.07 (celková širka 7100 mm (6 x skrinka spodná dvojdvierková so zámkom úložná a jeden stolík pod tv vysoký min 900mm, materiál lamino 18mm + dýha)</t>
  </si>
  <si>
    <t>Televízor SMART QLED, 139cm, 4K Ultra HD, PQI 3800 (100Hz), Direct LED, HDR10, HDR10+, HLG, lokálne stmievanie, duálny tuner DVB-T2/S2/C, H.265/HEVC, 4× HDMI, 2× USB, USB nahrávanie, LAN, WiFi, Bluetooth, DLNA, HbbTV 2.0, herný režim, hlasové ovládanie, Apple TV, O2 TV, Netflix, HBO GO, Steam Link, Voyo, prehrávanie 360° videa, Apple Airplay 2, Tizen OS, VESA 200×200, repro 60W, Dolby Digital Plus, napr. Samsung QE55Q80A, alebo parametrami podobná alternatíva</t>
  </si>
  <si>
    <t>Blu-Ray prehrávač – prehráva Blu-ray, CD a DVD, stolný, podpora HEVC, MP4, MPEG2 a TS, napr. Panasonic DP-UB150, , alebo parametrami podobná alternatíva</t>
  </si>
  <si>
    <t>All In One PC 23.8" 1920 × 1080, AMD Athlon Silver 3050U 3.2 GHz, AMD Radeon Graphics, RAM 8GB DDR4, SSD 256GB, Bez mechaniky, WiFi, HDMI, 2×USB 3.2, 2×USB 2.0, typ skrine: All In One, Myš a Klávesnica, Windows 10 Home, napr Lenovo IdeaCentre 3 24ADA6, alebo parametrami podobná alternatíva</t>
  </si>
  <si>
    <t>LED tlačiareň multifunkčná, farebná, A4, kopírovanie a skenovanie, fax, rýchlosť čiernobielej tlače 30 str./min., rýchlosť farebnej tlače 30 str./min., rozlíšenie tlače 1200 x 1200 DPI, duplex, ADF skener, dotykový displej, AirPrint, Google Print, USB a LAN, napr OKI ES5463dn, alebo parametrami podobná alternatíva</t>
  </si>
  <si>
    <t>Parná práčka spredu plnená, energetická trieda A, biela farba, hlavné funkcie: parný program, invertorový motor, hmotnostná automatika, odložený štart, rýchly program, displej a detská poistka, váž. spotreba vody na cyklus 49 l, kapacita práčky (program ECO 40–60°C): 9kg, váž. spotreba energie 49 kWh/100 cyklov, 1400ot./min pri odstreďovaní, doživotná záruka na motor, AEG alebo parametrami podobná alternatíva</t>
  </si>
  <si>
    <t>Sušička prádla kondenzačná, energetická trieda A+++, s účinnosťou sušenia A, kapacita bielizne: 9kg, hlavné funkcie: napojenie na odpad, odložený štart, displej, vnútorné osvetlenie a voliteľný smer otvárania dvierok, hlučnosť max 62 dB, odhad. ročná spotreba energie 195 kWh/rok, biela farba, AEG alebo parametrami podobná alternatíva</t>
  </si>
  <si>
    <t>Zostava do veľkej šatne - miestnost 2.04 (4x šatňová skrinka dvojdvierková so zámkom, 800x300x2000mm, 3 x ľavica na sedenie, materiál lamino 18mm+dýha)</t>
  </si>
  <si>
    <t>CENA SPOLU BEZ DPH</t>
  </si>
  <si>
    <t>CENA SPOLU vrátane DPH</t>
  </si>
  <si>
    <t>sedacia suprava 3+2 (Pevná poťahová látka - prateľná, drevená konštrukcia, Šírka dvojkresla min. 189 cm, Šírka trojkresla min. 260 cm
Šírka sedacej časti dvojkresla min. 147 cm
Šírka sedacej časti trojkresla min. 218 cm
Hĺbka celej sedacej súpravy min. 88 cm
Hĺbka sedenia  min 54 cm
Svetlá výška sedačky (výška nožičiek) max 9 cm,  Celková výška sedačky 91 cm, Výška opierkového vankúša 45 cm,  Výška sedenia: 46 cm Výška lakťovej opierky: 91 cm, Dekoračný vankúš: 6 ks, Oteruvzdornosť: min. 40000 Md: Možnosť rozkladu, Vyzliekatelný poťah, Výrobok je dodávaný zmontovaný.), napr. GENEZA  alebo parametrami podobná alternatíva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</si>
</sst>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rgb="FF222222"/>
      <name val="Arial"/>
      <family val="2"/>
    </font>
    <font>
      <sz val="9"/>
      <color rgb="FF000000"/>
      <name val="Arial"/>
      <family val="2"/>
    </font>
    <font>
      <sz val="10"/>
      <name val="Arial"/>
      <family val="2"/>
    </font>
    <font>
      <sz val="11"/>
      <color theme="1"/>
      <name val="Calibri"/>
      <family val="2"/>
      <charset val="238"/>
      <scheme val="minor"/>
    </font>
    <font>
      <b/>
      <sz val="11"/>
      <color theme="1"/>
      <name val="Calibri"/>
      <family val="2"/>
      <scheme val="minor"/>
    </font>
  </fonts>
  <fills count="3">
    <fill>
      <patternFill patternType="none"/>
    </fill>
    <fill>
      <patternFill patternType="gray125"/>
    </fill>
    <fill>
      <patternFill patternType="solid">
        <fgColor rgb="FF999999"/>
        <bgColor rgb="FF000000"/>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2">
    <xf numFmtId="0" fontId="0" fillId="0" borderId="0"/>
    <xf numFmtId="0" fontId="4" fillId="0" borderId="0"/>
  </cellStyleXfs>
  <cellXfs count="31">
    <xf numFmtId="0" fontId="0" fillId="0" borderId="0" xfId="0"/>
    <xf numFmtId="0" fontId="2" fillId="0" borderId="1" xfId="0" applyFont="1" applyBorder="1" applyAlignment="1">
      <alignment vertical="center" wrapText="1"/>
    </xf>
    <xf numFmtId="0" fontId="1" fillId="0" borderId="0" xfId="0" applyFont="1"/>
    <xf numFmtId="0" fontId="1" fillId="0" borderId="0" xfId="0" applyFont="1" applyAlignment="1">
      <alignment vertical="center" wrapText="1"/>
    </xf>
    <xf numFmtId="0" fontId="0" fillId="0" borderId="1" xfId="0" applyBorder="1"/>
    <xf numFmtId="0" fontId="3" fillId="0" borderId="1" xfId="0" applyFont="1" applyBorder="1" applyAlignment="1">
      <alignment horizontal="center" vertical="center" wrapText="1"/>
    </xf>
    <xf numFmtId="3" fontId="3" fillId="0" borderId="1" xfId="0" applyNumberFormat="1" applyFont="1" applyBorder="1" applyAlignment="1">
      <alignment horizontal="right"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3" xfId="0" applyBorder="1" applyAlignment="1">
      <alignment horizontal="center"/>
    </xf>
    <xf numFmtId="0" fontId="4" fillId="0" borderId="0" xfId="1"/>
    <xf numFmtId="0" fontId="5" fillId="0" borderId="0" xfId="0" applyFont="1"/>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applyAlignment="1">
      <alignment horizontal="center"/>
    </xf>
    <xf numFmtId="0" fontId="0" fillId="2" borderId="10" xfId="0" applyFill="1" applyBorder="1" applyAlignment="1">
      <alignment horizontal="center"/>
    </xf>
    <xf numFmtId="0" fontId="0" fillId="2" borderId="0" xfId="0" applyFill="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0" xfId="0" applyAlignment="1">
      <alignment vertical="top" wrapText="1"/>
    </xf>
    <xf numFmtId="0" fontId="3" fillId="0" borderId="1" xfId="0" applyFont="1" applyBorder="1" applyAlignment="1">
      <alignment vertical="center" wrapText="1"/>
    </xf>
  </cellXfs>
  <cellStyles count="2">
    <cellStyle name="Normal 2" xfId="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workbookViewId="0">
      <selection activeCell="C12" sqref="C12:E31"/>
    </sheetView>
  </sheetViews>
  <sheetFormatPr defaultRowHeight="14.4" x14ac:dyDescent="0.3"/>
  <cols>
    <col min="2" max="2" width="34.5546875" customWidth="1"/>
    <col min="8" max="8" width="17.33203125" customWidth="1"/>
    <col min="10" max="10" width="18.5546875" customWidth="1"/>
    <col min="11" max="11" width="0.109375" customWidth="1"/>
  </cols>
  <sheetData>
    <row r="1" spans="1:11" s="13" customFormat="1" x14ac:dyDescent="0.3">
      <c r="A1" s="18" t="s">
        <v>14</v>
      </c>
      <c r="B1" s="18"/>
      <c r="C1" s="18"/>
      <c r="D1" s="18"/>
      <c r="E1" s="18"/>
      <c r="F1"/>
      <c r="G1"/>
      <c r="H1"/>
      <c r="I1"/>
    </row>
    <row r="2" spans="1:11" s="13" customFormat="1" ht="15" thickBot="1" x14ac:dyDescent="0.35">
      <c r="A2"/>
      <c r="B2"/>
      <c r="C2"/>
      <c r="D2"/>
      <c r="E2"/>
      <c r="F2"/>
      <c r="G2"/>
      <c r="H2"/>
      <c r="I2"/>
    </row>
    <row r="3" spans="1:11" s="13" customFormat="1" x14ac:dyDescent="0.3">
      <c r="A3" s="19" t="s">
        <v>10</v>
      </c>
      <c r="B3" s="20"/>
      <c r="C3" s="20"/>
      <c r="D3" s="21"/>
      <c r="E3" s="21"/>
      <c r="F3" s="21"/>
      <c r="G3" s="21"/>
      <c r="H3" s="21"/>
      <c r="I3" s="21"/>
      <c r="J3" s="21"/>
      <c r="K3" s="22"/>
    </row>
    <row r="4" spans="1:11" s="13" customFormat="1" ht="15" thickBot="1" x14ac:dyDescent="0.35">
      <c r="A4" s="19" t="s">
        <v>11</v>
      </c>
      <c r="B4" s="20"/>
      <c r="C4" s="20"/>
      <c r="D4" s="23"/>
      <c r="E4" s="23"/>
      <c r="F4" s="23"/>
      <c r="G4" s="23"/>
      <c r="H4" s="23"/>
      <c r="I4" s="23"/>
      <c r="J4" s="23"/>
      <c r="K4" s="24"/>
    </row>
    <row r="5" spans="1:11" s="13" customFormat="1" ht="15" thickBot="1" x14ac:dyDescent="0.35">
      <c r="A5" s="25" t="s">
        <v>12</v>
      </c>
      <c r="B5" s="26"/>
      <c r="C5" s="26"/>
      <c r="D5" s="27"/>
      <c r="E5" s="27"/>
      <c r="F5" s="27"/>
      <c r="G5" s="27"/>
      <c r="H5" s="27"/>
      <c r="I5" s="27"/>
      <c r="J5" s="27"/>
      <c r="K5" s="28"/>
    </row>
    <row r="6" spans="1:11" s="13" customFormat="1" x14ac:dyDescent="0.3">
      <c r="A6" s="29" t="s">
        <v>13</v>
      </c>
      <c r="B6" s="29"/>
      <c r="C6" s="29"/>
      <c r="D6" s="29"/>
      <c r="E6" s="29"/>
      <c r="F6" s="29"/>
      <c r="G6" s="29"/>
      <c r="H6" s="29"/>
      <c r="I6" s="29"/>
    </row>
    <row r="10" spans="1:11" ht="15" thickBot="1" x14ac:dyDescent="0.35"/>
    <row r="11" spans="1:11" x14ac:dyDescent="0.3">
      <c r="A11" s="7" t="s">
        <v>2</v>
      </c>
      <c r="B11" s="8" t="s">
        <v>6</v>
      </c>
      <c r="C11" s="15" t="s">
        <v>7</v>
      </c>
      <c r="D11" s="16"/>
      <c r="E11" s="17"/>
      <c r="F11" s="12" t="s">
        <v>8</v>
      </c>
      <c r="G11" s="12" t="s">
        <v>9</v>
      </c>
      <c r="H11" s="8" t="s">
        <v>3</v>
      </c>
      <c r="I11" s="8" t="s">
        <v>4</v>
      </c>
      <c r="J11" s="9" t="s">
        <v>5</v>
      </c>
    </row>
    <row r="12" spans="1:11" ht="42" customHeight="1" x14ac:dyDescent="0.3">
      <c r="A12" s="10">
        <v>1</v>
      </c>
      <c r="B12" s="1" t="s">
        <v>17</v>
      </c>
      <c r="C12" s="30" t="s">
        <v>0</v>
      </c>
      <c r="D12" s="30"/>
      <c r="E12" s="30"/>
      <c r="F12" s="5" t="s">
        <v>1</v>
      </c>
      <c r="G12" s="6">
        <v>7</v>
      </c>
      <c r="H12" s="4"/>
      <c r="I12" s="4">
        <f>H12*0.2</f>
        <v>0</v>
      </c>
      <c r="J12" s="11">
        <f>(H12+I12)*G12</f>
        <v>0</v>
      </c>
    </row>
    <row r="13" spans="1:11" ht="57" x14ac:dyDescent="0.3">
      <c r="A13" s="10">
        <v>2</v>
      </c>
      <c r="B13" s="1" t="s">
        <v>15</v>
      </c>
      <c r="C13" s="30" t="s">
        <v>0</v>
      </c>
      <c r="D13" s="30"/>
      <c r="E13" s="30"/>
      <c r="F13" s="5" t="s">
        <v>1</v>
      </c>
      <c r="G13" s="6">
        <v>28</v>
      </c>
      <c r="H13" s="4"/>
      <c r="I13" s="4">
        <f>H13*0.2</f>
        <v>0</v>
      </c>
      <c r="J13" s="11">
        <f>(H13+I13)*G13</f>
        <v>0</v>
      </c>
    </row>
    <row r="14" spans="1:11" ht="205.2" x14ac:dyDescent="0.3">
      <c r="A14" s="10">
        <v>3</v>
      </c>
      <c r="B14" s="1" t="s">
        <v>16</v>
      </c>
      <c r="C14" s="30" t="s">
        <v>0</v>
      </c>
      <c r="D14" s="30"/>
      <c r="E14" s="30"/>
      <c r="F14" s="5" t="s">
        <v>1</v>
      </c>
      <c r="G14" s="6">
        <v>10</v>
      </c>
      <c r="H14" s="4"/>
      <c r="I14" s="4">
        <f t="shared" ref="I14:I26" si="0">H14*0.2</f>
        <v>0</v>
      </c>
      <c r="J14" s="11">
        <f t="shared" ref="J14:J26" si="1">(H14+I14)*G14</f>
        <v>0</v>
      </c>
    </row>
    <row r="15" spans="1:11" ht="34.200000000000003" x14ac:dyDescent="0.3">
      <c r="A15" s="10">
        <v>4</v>
      </c>
      <c r="B15" s="1" t="s">
        <v>18</v>
      </c>
      <c r="C15" s="30" t="s">
        <v>0</v>
      </c>
      <c r="D15" s="30"/>
      <c r="E15" s="30"/>
      <c r="F15" s="5" t="s">
        <v>1</v>
      </c>
      <c r="G15" s="6">
        <v>1</v>
      </c>
      <c r="H15" s="4"/>
      <c r="I15" s="4">
        <f t="shared" si="0"/>
        <v>0</v>
      </c>
      <c r="J15" s="11">
        <f t="shared" si="1"/>
        <v>0</v>
      </c>
    </row>
    <row r="16" spans="1:11" ht="45.6" x14ac:dyDescent="0.3">
      <c r="A16" s="10">
        <v>5</v>
      </c>
      <c r="B16" s="1" t="s">
        <v>19</v>
      </c>
      <c r="C16" s="30" t="s">
        <v>0</v>
      </c>
      <c r="D16" s="30"/>
      <c r="E16" s="30"/>
      <c r="F16" s="5" t="s">
        <v>1</v>
      </c>
      <c r="G16" s="6">
        <v>2</v>
      </c>
      <c r="H16" s="4"/>
      <c r="I16" s="4">
        <f t="shared" si="0"/>
        <v>0</v>
      </c>
      <c r="J16" s="11">
        <f t="shared" si="1"/>
        <v>0</v>
      </c>
    </row>
    <row r="17" spans="1:10" ht="34.200000000000003" x14ac:dyDescent="0.3">
      <c r="A17" s="10">
        <v>6</v>
      </c>
      <c r="B17" s="1" t="s">
        <v>20</v>
      </c>
      <c r="C17" s="30" t="s">
        <v>0</v>
      </c>
      <c r="D17" s="30"/>
      <c r="E17" s="30"/>
      <c r="F17" s="5" t="s">
        <v>1</v>
      </c>
      <c r="G17" s="6">
        <v>2</v>
      </c>
      <c r="H17" s="4"/>
      <c r="I17" s="4">
        <f t="shared" ref="I17:I18" si="2">H17*0.2</f>
        <v>0</v>
      </c>
      <c r="J17" s="11">
        <f t="shared" ref="J17:J18" si="3">(H17+I17)*G17</f>
        <v>0</v>
      </c>
    </row>
    <row r="18" spans="1:10" ht="136.80000000000001" x14ac:dyDescent="0.3">
      <c r="A18" s="10">
        <v>7</v>
      </c>
      <c r="B18" s="1" t="s">
        <v>21</v>
      </c>
      <c r="C18" s="30" t="s">
        <v>0</v>
      </c>
      <c r="D18" s="30"/>
      <c r="E18" s="30"/>
      <c r="F18" s="5" t="s">
        <v>1</v>
      </c>
      <c r="G18" s="6">
        <v>1</v>
      </c>
      <c r="H18" s="4"/>
      <c r="I18" s="4">
        <f t="shared" si="2"/>
        <v>0</v>
      </c>
      <c r="J18" s="11">
        <f t="shared" si="3"/>
        <v>0</v>
      </c>
    </row>
    <row r="19" spans="1:10" ht="91.2" x14ac:dyDescent="0.3">
      <c r="A19" s="10">
        <v>8</v>
      </c>
      <c r="B19" s="1" t="s">
        <v>29</v>
      </c>
      <c r="C19" s="30" t="s">
        <v>0</v>
      </c>
      <c r="D19" s="30"/>
      <c r="E19" s="30"/>
      <c r="F19" s="5" t="s">
        <v>1</v>
      </c>
      <c r="G19" s="6">
        <v>1</v>
      </c>
      <c r="H19" s="4"/>
      <c r="I19" s="4">
        <f t="shared" ref="I19:I20" si="4">H19*0.2</f>
        <v>0</v>
      </c>
      <c r="J19" s="11">
        <f t="shared" ref="J19:J20" si="5">(H19+I19)*G19</f>
        <v>0</v>
      </c>
    </row>
    <row r="20" spans="1:10" ht="91.2" x14ac:dyDescent="0.3">
      <c r="A20" s="10">
        <v>9</v>
      </c>
      <c r="B20" s="1" t="s">
        <v>30</v>
      </c>
      <c r="C20" s="30" t="s">
        <v>0</v>
      </c>
      <c r="D20" s="30"/>
      <c r="E20" s="30"/>
      <c r="F20" s="5" t="s">
        <v>1</v>
      </c>
      <c r="G20" s="6">
        <v>1</v>
      </c>
      <c r="H20" s="4"/>
      <c r="I20" s="4">
        <f t="shared" si="4"/>
        <v>0</v>
      </c>
      <c r="J20" s="11">
        <f t="shared" si="5"/>
        <v>0</v>
      </c>
    </row>
    <row r="21" spans="1:10" ht="34.200000000000003" x14ac:dyDescent="0.3">
      <c r="A21" s="10">
        <v>10</v>
      </c>
      <c r="B21" s="1" t="s">
        <v>22</v>
      </c>
      <c r="C21" s="30" t="s">
        <v>0</v>
      </c>
      <c r="D21" s="30"/>
      <c r="E21" s="30"/>
      <c r="F21" s="5" t="s">
        <v>1</v>
      </c>
      <c r="G21" s="6">
        <v>3</v>
      </c>
      <c r="H21" s="4"/>
      <c r="I21" s="4">
        <f t="shared" si="0"/>
        <v>0</v>
      </c>
      <c r="J21" s="11">
        <f t="shared" si="1"/>
        <v>0</v>
      </c>
    </row>
    <row r="22" spans="1:10" ht="57" x14ac:dyDescent="0.3">
      <c r="A22" s="10">
        <v>11</v>
      </c>
      <c r="B22" s="1" t="s">
        <v>24</v>
      </c>
      <c r="C22" s="30" t="s">
        <v>0</v>
      </c>
      <c r="D22" s="30"/>
      <c r="E22" s="30"/>
      <c r="F22" s="5" t="s">
        <v>1</v>
      </c>
      <c r="G22" s="6">
        <v>2</v>
      </c>
      <c r="H22" s="4"/>
      <c r="I22" s="4">
        <f t="shared" si="0"/>
        <v>0</v>
      </c>
      <c r="J22" s="11">
        <f t="shared" si="1"/>
        <v>0</v>
      </c>
    </row>
    <row r="23" spans="1:10" ht="34.200000000000003" x14ac:dyDescent="0.3">
      <c r="A23" s="10">
        <v>12</v>
      </c>
      <c r="B23" s="1" t="s">
        <v>23</v>
      </c>
      <c r="C23" s="30" t="s">
        <v>0</v>
      </c>
      <c r="D23" s="30"/>
      <c r="E23" s="30"/>
      <c r="F23" s="5" t="s">
        <v>1</v>
      </c>
      <c r="G23" s="6">
        <v>2</v>
      </c>
      <c r="H23" s="4"/>
      <c r="I23" s="4">
        <f t="shared" si="0"/>
        <v>0</v>
      </c>
      <c r="J23" s="11">
        <f t="shared" si="1"/>
        <v>0</v>
      </c>
    </row>
    <row r="24" spans="1:10" ht="34.200000000000003" x14ac:dyDescent="0.3">
      <c r="A24" s="10">
        <v>13</v>
      </c>
      <c r="B24" s="1" t="s">
        <v>25</v>
      </c>
      <c r="C24" s="30" t="s">
        <v>0</v>
      </c>
      <c r="D24" s="30"/>
      <c r="E24" s="30"/>
      <c r="F24" s="5" t="s">
        <v>1</v>
      </c>
      <c r="G24" s="6">
        <v>1</v>
      </c>
      <c r="H24" s="4"/>
      <c r="I24" s="4">
        <f t="shared" si="0"/>
        <v>0</v>
      </c>
      <c r="J24" s="11">
        <f t="shared" si="1"/>
        <v>0</v>
      </c>
    </row>
    <row r="25" spans="1:10" ht="193.8" x14ac:dyDescent="0.3">
      <c r="A25" s="10">
        <v>14</v>
      </c>
      <c r="B25" s="1" t="s">
        <v>36</v>
      </c>
      <c r="C25" s="30" t="s">
        <v>0</v>
      </c>
      <c r="D25" s="30"/>
      <c r="E25" s="30"/>
      <c r="F25" s="5" t="s">
        <v>1</v>
      </c>
      <c r="G25" s="6">
        <v>2</v>
      </c>
      <c r="H25" s="4"/>
      <c r="I25" s="4">
        <f t="shared" si="0"/>
        <v>0</v>
      </c>
      <c r="J25" s="11">
        <f t="shared" si="1"/>
        <v>0</v>
      </c>
    </row>
    <row r="26" spans="1:10" ht="45.6" x14ac:dyDescent="0.3">
      <c r="A26" s="10">
        <v>15</v>
      </c>
      <c r="B26" s="1" t="s">
        <v>26</v>
      </c>
      <c r="C26" s="30" t="s">
        <v>0</v>
      </c>
      <c r="D26" s="30"/>
      <c r="E26" s="30"/>
      <c r="F26" s="5" t="s">
        <v>1</v>
      </c>
      <c r="G26" s="6">
        <v>1</v>
      </c>
      <c r="H26" s="4"/>
      <c r="I26" s="4">
        <f t="shared" si="0"/>
        <v>0</v>
      </c>
      <c r="J26" s="11">
        <f t="shared" si="1"/>
        <v>0</v>
      </c>
    </row>
    <row r="27" spans="1:10" ht="136.80000000000001" x14ac:dyDescent="0.3">
      <c r="A27" s="10">
        <v>16</v>
      </c>
      <c r="B27" s="1" t="s">
        <v>27</v>
      </c>
      <c r="C27" s="30" t="s">
        <v>0</v>
      </c>
      <c r="D27" s="30"/>
      <c r="E27" s="30"/>
      <c r="F27" s="5" t="s">
        <v>1</v>
      </c>
      <c r="G27" s="6">
        <v>1</v>
      </c>
      <c r="H27" s="4"/>
      <c r="I27" s="4">
        <f t="shared" ref="I27:I28" si="6">H27*0.2</f>
        <v>0</v>
      </c>
      <c r="J27" s="11">
        <f t="shared" ref="J27:J28" si="7">(H27+I27)*G27</f>
        <v>0</v>
      </c>
    </row>
    <row r="28" spans="1:10" ht="45.6" x14ac:dyDescent="0.3">
      <c r="A28" s="10">
        <v>17</v>
      </c>
      <c r="B28" s="1" t="s">
        <v>28</v>
      </c>
      <c r="C28" s="30" t="s">
        <v>0</v>
      </c>
      <c r="D28" s="30"/>
      <c r="E28" s="30"/>
      <c r="F28" s="5" t="s">
        <v>1</v>
      </c>
      <c r="G28" s="6">
        <v>1</v>
      </c>
      <c r="H28" s="4"/>
      <c r="I28" s="4">
        <f t="shared" si="6"/>
        <v>0</v>
      </c>
      <c r="J28" s="11">
        <f t="shared" si="7"/>
        <v>0</v>
      </c>
    </row>
    <row r="29" spans="1:10" ht="114" x14ac:dyDescent="0.3">
      <c r="A29" s="10">
        <v>18</v>
      </c>
      <c r="B29" s="1" t="s">
        <v>31</v>
      </c>
      <c r="C29" s="30" t="s">
        <v>0</v>
      </c>
      <c r="D29" s="30"/>
      <c r="E29" s="30"/>
      <c r="F29" s="5" t="s">
        <v>1</v>
      </c>
      <c r="G29" s="6">
        <v>1</v>
      </c>
      <c r="H29" s="4"/>
      <c r="I29" s="4">
        <f t="shared" ref="I29:I31" si="8">H29*0.2</f>
        <v>0</v>
      </c>
      <c r="J29" s="11">
        <f t="shared" ref="J29:J31" si="9">(H29+I29)*G29</f>
        <v>0</v>
      </c>
    </row>
    <row r="30" spans="1:10" ht="91.2" x14ac:dyDescent="0.3">
      <c r="A30" s="10">
        <v>19</v>
      </c>
      <c r="B30" s="1" t="s">
        <v>32</v>
      </c>
      <c r="C30" s="30" t="s">
        <v>0</v>
      </c>
      <c r="D30" s="30"/>
      <c r="E30" s="30"/>
      <c r="F30" s="5" t="s">
        <v>1</v>
      </c>
      <c r="G30" s="6">
        <v>1</v>
      </c>
      <c r="H30" s="4"/>
      <c r="I30" s="4">
        <f t="shared" si="8"/>
        <v>0</v>
      </c>
      <c r="J30" s="11">
        <f t="shared" si="9"/>
        <v>0</v>
      </c>
    </row>
    <row r="31" spans="1:10" ht="45.6" x14ac:dyDescent="0.3">
      <c r="A31" s="10">
        <v>20</v>
      </c>
      <c r="B31" s="1" t="s">
        <v>33</v>
      </c>
      <c r="C31" s="30" t="s">
        <v>0</v>
      </c>
      <c r="D31" s="30"/>
      <c r="E31" s="30"/>
      <c r="F31" s="5" t="s">
        <v>1</v>
      </c>
      <c r="G31" s="6">
        <v>1</v>
      </c>
      <c r="H31" s="4"/>
      <c r="I31" s="4">
        <f t="shared" si="8"/>
        <v>0</v>
      </c>
      <c r="J31" s="11">
        <f t="shared" si="9"/>
        <v>0</v>
      </c>
    </row>
    <row r="32" spans="1:10" ht="24.9" customHeight="1" x14ac:dyDescent="0.3"/>
    <row r="33" spans="2:10" ht="24.9" customHeight="1" x14ac:dyDescent="0.3">
      <c r="H33" s="14" t="s">
        <v>34</v>
      </c>
      <c r="J33">
        <f>J34/1.2</f>
        <v>0</v>
      </c>
    </row>
    <row r="34" spans="2:10" ht="15.6" x14ac:dyDescent="0.3">
      <c r="B34" s="2"/>
      <c r="H34" s="14" t="s">
        <v>35</v>
      </c>
      <c r="J34">
        <f>SUM(J12:J31)</f>
        <v>0</v>
      </c>
    </row>
    <row r="35" spans="2:10" ht="15" x14ac:dyDescent="0.3">
      <c r="B35" s="3"/>
    </row>
    <row r="36" spans="2:10" ht="15" x14ac:dyDescent="0.3">
      <c r="B36" s="3"/>
    </row>
    <row r="37" spans="2:10" ht="15" x14ac:dyDescent="0.3">
      <c r="B37" s="3"/>
    </row>
  </sheetData>
  <protectedRanges>
    <protectedRange sqref="B3:K5" name="Range3"/>
  </protectedRanges>
  <mergeCells count="29">
    <mergeCell ref="C24:E24"/>
    <mergeCell ref="C12:E12"/>
    <mergeCell ref="C14:E14"/>
    <mergeCell ref="C15:E15"/>
    <mergeCell ref="C21:E21"/>
    <mergeCell ref="C23:E23"/>
    <mergeCell ref="C13:E13"/>
    <mergeCell ref="C16:E16"/>
    <mergeCell ref="C17:E17"/>
    <mergeCell ref="C18:E18"/>
    <mergeCell ref="C22:E22"/>
    <mergeCell ref="C19:E19"/>
    <mergeCell ref="C20:E20"/>
    <mergeCell ref="C25:E25"/>
    <mergeCell ref="C26:E26"/>
    <mergeCell ref="C28:E28"/>
    <mergeCell ref="C31:E31"/>
    <mergeCell ref="C27:E27"/>
    <mergeCell ref="C29:E29"/>
    <mergeCell ref="C30:E30"/>
    <mergeCell ref="C11:E11"/>
    <mergeCell ref="A1:E1"/>
    <mergeCell ref="A3:C3"/>
    <mergeCell ref="D3:K3"/>
    <mergeCell ref="A4:C4"/>
    <mergeCell ref="D4:K4"/>
    <mergeCell ref="A5:C5"/>
    <mergeCell ref="D5:K5"/>
    <mergeCell ref="A6:I6"/>
  </mergeCells>
  <pageMargins left="0.25" right="0.25"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Kornel Ács</dc:creator>
  <cp:lastModifiedBy>OcU_VO</cp:lastModifiedBy>
  <cp:lastPrinted>2023-01-26T14:07:06Z</cp:lastPrinted>
  <dcterms:created xsi:type="dcterms:W3CDTF">2015-06-05T18:17:20Z</dcterms:created>
  <dcterms:modified xsi:type="dcterms:W3CDTF">2023-01-27T08:27:11Z</dcterms:modified>
</cp:coreProperties>
</file>